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2)" sheetId="2" r:id="rId1"/>
  </sheets>
  <definedNames>
    <definedName name="_xlnm._FilterDatabase" localSheetId="0" hidden="1">'Sheet1 (2)'!$A$3:$K$3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<sst xmlns="http://schemas.openxmlformats.org/spreadsheetml/2006/main" count="112" uniqueCount="75">
  <si>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2025年度许昌市“人人持证、技能河南”培训学员补贴花名册</t>
  </si>
  <si>
    <t>培训机构（公章）： 许昌红墙萱瑞职业培训学校               培训期数：2025年魏都区家政服务员（初级）线下09期       制表时间：2025 年12月30日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</si>
  <si>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</si>
  <si>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</si>
  <si>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</si>
  <si>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</si>
  <si>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</si>
  <si>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</si>
  <si>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</si>
  <si>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</si>
  <si>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</si>
  <si>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</si>
  <si>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</si>
  <si>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窦会茹</t>
  </si>
  <si>
    <t>411***********6588</t>
  </si>
  <si>
    <t>初中</t>
  </si>
  <si>
    <t>家政服务员</t>
  </si>
  <si>
    <t>农村转移劳动力</t>
  </si>
  <si>
    <t>6.20-6.27</t>
  </si>
  <si>
    <t>河南省许昌县张潘镇门道张村</t>
  </si>
  <si>
    <t>132****8601</t>
  </si>
  <si>
    <t>S000041100001255000145</t>
  </si>
  <si>
    <t>白军玲</t>
  </si>
  <si>
    <t>411***********3061</t>
  </si>
  <si>
    <t>河南省临颍县石桥乡桥北村292号</t>
  </si>
  <si>
    <t>132****5926</t>
  </si>
  <si>
    <t>S000041100001255000146</t>
  </si>
  <si>
    <t>薛书敏</t>
  </si>
  <si>
    <t>411***********5565</t>
  </si>
  <si>
    <t>河南省许昌县棋涧乡黄庙村六组.</t>
  </si>
  <si>
    <t>159****9940</t>
  </si>
  <si>
    <t>S000041100001255000147</t>
  </si>
  <si>
    <t>薛志敏</t>
  </si>
  <si>
    <t>411***********5528</t>
  </si>
  <si>
    <t>河南省许昌县棋涧乡方庄</t>
  </si>
  <si>
    <t>159****7316</t>
  </si>
  <si>
    <t>S000041100001255000148</t>
  </si>
  <si>
    <t>王佳利</t>
  </si>
  <si>
    <t>411***********202X</t>
  </si>
  <si>
    <t>大专</t>
  </si>
  <si>
    <t>河南省许昌县邓庄乡马庄</t>
  </si>
  <si>
    <t>135****2670</t>
  </si>
  <si>
    <t>S000041100001255000149</t>
  </si>
  <si>
    <t>袁瑞娜</t>
  </si>
  <si>
    <t>411***********8545</t>
  </si>
  <si>
    <t>河南省鄢陵县马坊乡胡庄村</t>
  </si>
  <si>
    <t>186****6251</t>
  </si>
  <si>
    <t>S000041100001255000150</t>
  </si>
  <si>
    <t>王爱军</t>
  </si>
  <si>
    <t>411***********3583</t>
  </si>
  <si>
    <t>河南省许昌县苏桥镇东张村7组</t>
  </si>
  <si>
    <t>135****1304</t>
  </si>
  <si>
    <t>S000041100001255000151</t>
  </si>
  <si>
    <t>桑小彩</t>
  </si>
  <si>
    <t>411***********536X</t>
  </si>
  <si>
    <t>河南省禹州市浅井乡陈村5组</t>
  </si>
  <si>
    <t>175****1662</t>
  </si>
  <si>
    <t>S000041100001255000152</t>
  </si>
  <si>
    <t>宋丽珍</t>
  </si>
  <si>
    <t>411***********8204</t>
  </si>
  <si>
    <t>中专</t>
  </si>
  <si>
    <t>河南省临颍县城关镇樱桃郭村252号</t>
  </si>
  <si>
    <t>133****7979</t>
  </si>
  <si>
    <t>S000041100001255000153</t>
  </si>
  <si>
    <t>王丽歌</t>
  </si>
  <si>
    <t>411***********7020</t>
  </si>
  <si>
    <t>失业人员</t>
  </si>
  <si>
    <t>河南省临颍县繁城回族镇颍河路8号</t>
  </si>
  <si>
    <t>134****7227</t>
  </si>
  <si>
    <t>S000041100001255000154</t>
  </si>
  <si>
    <t>王楠</t>
  </si>
  <si>
    <t>411***********4529</t>
  </si>
  <si>
    <t>河南省许昌市魏都区学院路莲城华庭16号楼西单元10楼中户</t>
  </si>
  <si>
    <t>153****9696</t>
  </si>
  <si>
    <t>S000041100001255000155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</si>
</sst>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9"/>
  <sheetViews>
    <sheetView tabSelected="1" zoomScale="80" zoomScaleNormal="80" workbookViewId="0">
      <selection activeCell="D16" sqref="D16"/>
    </sheetView>
  </sheetViews>
  <sheetFormatPr defaultColWidth="9" defaultRowHeight="13.5"/>
  <cols>
    <col min="1" max="1" width="4.84166666666667" style="1" customWidth="1"/>
    <col min="2" max="2" width="8.125" style="4" customWidth="1"/>
    <col min="3" max="3" width="5.15833333333333" style="1" customWidth="1"/>
    <col min="4" max="4" width="24.6833333333333" style="4" customWidth="1"/>
    <col min="5" max="5" width="4.96666666666667" style="4" customWidth="1"/>
    <col min="6" max="6" width="14.8416666666667" style="5" customWidth="1"/>
    <col min="7" max="7" width="16.7166666666667" style="4" customWidth="1"/>
    <col min="8" max="8" width="13.1166666666667" style="4" customWidth="1"/>
    <col min="9" max="9" width="34.6916666666667" style="6" customWidth="1"/>
    <col min="10" max="10" width="17.925" style="4" customWidth="1"/>
    <col min="11" max="11" width="28.9" style="4" customWidth="1"/>
    <col min="12" max="16384" width="9" style="4"/>
  </cols>
  <sheetData>
    <row r="1" s="1" customFormat="1" ht="31.5" spans="1:29">
      <c r="A1" s="7" t="s">
        <v>0</v>
      </c>
      <c r="B1" s="8"/>
      <c r="C1" s="7"/>
      <c r="D1" s="7"/>
      <c r="E1" s="7"/>
      <c r="F1" s="7"/>
      <c r="G1" s="7"/>
      <c r="H1" s="7"/>
      <c r="I1" s="9"/>
      <c r="J1" s="7"/>
      <c r="K1" s="7"/>
    </row>
    <row r="2" s="1" customFormat="1" ht="27" customHeight="1" spans="1:29">
      <c r="A2" s="10" t="s">
        <v>1</v>
      </c>
      <c r="B2" s="10"/>
      <c r="C2" s="10"/>
      <c r="D2" s="10"/>
      <c r="E2" s="10"/>
      <c r="F2" s="10"/>
      <c r="G2" s="10"/>
      <c r="H2" s="10"/>
      <c r="I2" s="11"/>
      <c r="J2" s="10"/>
      <c r="K2" s="10"/>
    </row>
    <row r="3" s="1" customFormat="1" ht="27" spans="1:29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5" t="s">
        <v>8</v>
      </c>
      <c r="H3" s="12" t="s">
        <v>9</v>
      </c>
      <c r="I3" s="16" t="s">
        <v>10</v>
      </c>
      <c r="J3" s="12" t="s">
        <v>11</v>
      </c>
      <c r="K3" s="12" t="s">
        <v>12</v>
      </c>
    </row>
    <row r="4" ht="36" customHeight="1" spans="1:29">
      <c r="A4" s="17">
        <v>1</v>
      </c>
      <c r="B4" s="18" t="s">
        <v>13</v>
      </c>
      <c r="C4" s="18" t="str">
        <f>IF(MOD(MID(D4,17,1),2),"男","女")</f>
        <v>女</v>
      </c>
      <c r="D4" s="19" t="s">
        <v>14</v>
      </c>
      <c r="E4" s="20" t="s">
        <v>15</v>
      </c>
      <c r="F4" s="17" t="s">
        <v>16</v>
      </c>
      <c r="G4" s="21" t="s">
        <v>17</v>
      </c>
      <c r="H4" s="20" t="s">
        <v>18</v>
      </c>
      <c r="I4" s="22" t="s">
        <v>19</v>
      </c>
      <c r="J4" s="18" t="s">
        <v>20</v>
      </c>
      <c r="K4" s="23" t="s">
        <v>21</v>
      </c>
    </row>
    <row r="5" ht="36" customHeight="1" spans="1:29">
      <c r="A5" s="17">
        <v>2</v>
      </c>
      <c r="B5" s="17" t="s">
        <v>22</v>
      </c>
      <c r="C5" s="18" t="str">
        <f>IF(MOD(MID(D5,17,1),2),"男","女")</f>
        <v>女</v>
      </c>
      <c r="D5" s="19" t="s">
        <v>23</v>
      </c>
      <c r="E5" s="20" t="s">
        <v>15</v>
      </c>
      <c r="F5" s="17" t="s">
        <v>16</v>
      </c>
      <c r="G5" s="17" t="s">
        <v>17</v>
      </c>
      <c r="H5" s="20" t="s">
        <v>18</v>
      </c>
      <c r="I5" s="22" t="s">
        <v>24</v>
      </c>
      <c r="J5" s="18" t="s">
        <v>25</v>
      </c>
      <c r="K5" s="23" t="s">
        <v>26</v>
      </c>
    </row>
    <row r="6" s="2" customFormat="1" ht="36" customHeight="1" spans="1:29">
      <c r="A6" s="17">
        <v>3</v>
      </c>
      <c r="B6" s="17" t="s">
        <v>27</v>
      </c>
      <c r="C6" s="18" t="str">
        <f>IF(MOD(MID(D6,17,1),2),"男","女")</f>
        <v>女</v>
      </c>
      <c r="D6" s="19" t="s">
        <v>28</v>
      </c>
      <c r="E6" s="20" t="s">
        <v>15</v>
      </c>
      <c r="F6" s="17" t="s">
        <v>16</v>
      </c>
      <c r="G6" s="17" t="s">
        <v>17</v>
      </c>
      <c r="H6" s="20" t="s">
        <v>18</v>
      </c>
      <c r="I6" s="22" t="s">
        <v>29</v>
      </c>
      <c r="J6" s="18" t="s">
        <v>30</v>
      </c>
      <c r="K6" s="23" t="s">
        <v>31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  <c r="Z6" s="4"/>
      <c r="AA6" s="4"/>
      <c r="AB6" s="4"/>
      <c r="AC6" s="4"/>
    </row>
    <row r="7" s="3" customFormat="1" ht="36" customHeight="1" spans="1:29">
      <c r="A7" s="17">
        <v>4</v>
      </c>
      <c r="B7" s="17" t="s">
        <v>32</v>
      </c>
      <c r="C7" s="18" t="str">
        <f>IF(MOD(MID(D7,17,1),2),"男","女")</f>
        <v>女</v>
      </c>
      <c r="D7" s="19" t="s">
        <v>33</v>
      </c>
      <c r="E7" s="20" t="s">
        <v>15</v>
      </c>
      <c r="F7" s="17" t="s">
        <v>16</v>
      </c>
      <c r="G7" s="17" t="s">
        <v>17</v>
      </c>
      <c r="H7" s="20" t="s">
        <v>18</v>
      </c>
      <c r="I7" s="22" t="s">
        <v>34</v>
      </c>
      <c r="J7" s="18" t="s">
        <v>35</v>
      </c>
      <c r="K7" s="23" t="s">
        <v>36</v>
      </c>
      <c r="W7" s="4"/>
      <c r="X7" s="4"/>
      <c r="Y7" s="4"/>
      <c r="Z7" s="4"/>
      <c r="AA7" s="4"/>
      <c r="AB7" s="4"/>
      <c r="AC7" s="4"/>
    </row>
    <row r="8" customFormat="1" ht="36" customHeight="1" spans="1:29">
      <c r="A8" s="17">
        <v>5</v>
      </c>
      <c r="B8" s="17" t="s">
        <v>37</v>
      </c>
      <c r="C8" s="18" t="str">
        <f t="shared" ref="C8:C14" si="0">IF(MOD(MID(D8,17,1),2),"男","女")</f>
        <v>女</v>
      </c>
      <c r="D8" s="19" t="s">
        <v>38</v>
      </c>
      <c r="E8" s="20" t="s">
        <v>39</v>
      </c>
      <c r="F8" s="17" t="s">
        <v>16</v>
      </c>
      <c r="G8" s="17" t="s">
        <v>17</v>
      </c>
      <c r="H8" s="20" t="s">
        <v>18</v>
      </c>
      <c r="I8" s="17" t="s">
        <v>40</v>
      </c>
      <c r="J8" s="18" t="s">
        <v>41</v>
      </c>
      <c r="K8" s="23" t="s">
        <v>42</v>
      </c>
    </row>
    <row r="9" customFormat="1" ht="36" customHeight="1" spans="1:29">
      <c r="A9" s="17">
        <v>6</v>
      </c>
      <c r="B9" s="18" t="s">
        <v>43</v>
      </c>
      <c r="C9" s="18" t="str">
        <f t="shared" si="0"/>
        <v>女</v>
      </c>
      <c r="D9" s="25" t="s">
        <v>44</v>
      </c>
      <c r="E9" s="17" t="s">
        <v>15</v>
      </c>
      <c r="F9" s="17" t="s">
        <v>16</v>
      </c>
      <c r="G9" s="20" t="s">
        <v>17</v>
      </c>
      <c r="H9" s="20" t="s">
        <v>18</v>
      </c>
      <c r="I9" s="17" t="s">
        <v>45</v>
      </c>
      <c r="J9" s="18" t="s">
        <v>46</v>
      </c>
      <c r="K9" s="23" t="s">
        <v>47</v>
      </c>
    </row>
    <row r="10" customFormat="1" ht="36" customHeight="1" spans="1:29">
      <c r="A10" s="17">
        <v>7</v>
      </c>
      <c r="B10" s="18" t="s">
        <v>48</v>
      </c>
      <c r="C10" s="18" t="str">
        <f t="shared" si="0"/>
        <v>女</v>
      </c>
      <c r="D10" s="25" t="s">
        <v>49</v>
      </c>
      <c r="E10" s="17" t="s">
        <v>15</v>
      </c>
      <c r="F10" s="17" t="s">
        <v>16</v>
      </c>
      <c r="G10" s="20" t="s">
        <v>17</v>
      </c>
      <c r="H10" s="20" t="s">
        <v>18</v>
      </c>
      <c r="I10" s="17" t="s">
        <v>50</v>
      </c>
      <c r="J10" s="18" t="s">
        <v>51</v>
      </c>
      <c r="K10" s="23" t="s">
        <v>52</v>
      </c>
    </row>
    <row r="11" customFormat="1" ht="36" customHeight="1" spans="1:29">
      <c r="A11" s="17">
        <v>8</v>
      </c>
      <c r="B11" s="18" t="s">
        <v>53</v>
      </c>
      <c r="C11" s="18" t="str">
        <f t="shared" si="0"/>
        <v>女</v>
      </c>
      <c r="D11" s="20" t="s">
        <v>54</v>
      </c>
      <c r="E11" s="17" t="s">
        <v>15</v>
      </c>
      <c r="F11" s="17" t="s">
        <v>16</v>
      </c>
      <c r="G11" s="20" t="s">
        <v>17</v>
      </c>
      <c r="H11" s="20" t="s">
        <v>18</v>
      </c>
      <c r="I11" s="17" t="s">
        <v>55</v>
      </c>
      <c r="J11" s="18" t="s">
        <v>56</v>
      </c>
      <c r="K11" s="23" t="s">
        <v>57</v>
      </c>
    </row>
    <row r="12" customFormat="1" ht="36" customHeight="1" spans="1:29">
      <c r="A12" s="17">
        <v>9</v>
      </c>
      <c r="B12" s="17" t="s">
        <v>58</v>
      </c>
      <c r="C12" s="18" t="str">
        <f t="shared" si="0"/>
        <v>女</v>
      </c>
      <c r="D12" s="24" t="s">
        <v>59</v>
      </c>
      <c r="E12" s="20" t="s">
        <v>60</v>
      </c>
      <c r="F12" s="17" t="s">
        <v>16</v>
      </c>
      <c r="G12" s="20" t="s">
        <v>17</v>
      </c>
      <c r="H12" s="20" t="s">
        <v>18</v>
      </c>
      <c r="I12" s="17" t="s">
        <v>61</v>
      </c>
      <c r="J12" s="18" t="s">
        <v>62</v>
      </c>
      <c r="K12" s="23" t="s">
        <v>63</v>
      </c>
    </row>
    <row r="13" customFormat="1" ht="36" customHeight="1" spans="1:29">
      <c r="A13" s="17">
        <v>10</v>
      </c>
      <c r="B13" s="17" t="s">
        <v>64</v>
      </c>
      <c r="C13" s="18" t="str">
        <f t="shared" si="0"/>
        <v>女</v>
      </c>
      <c r="D13" s="24" t="s">
        <v>65</v>
      </c>
      <c r="E13" s="20" t="s">
        <v>15</v>
      </c>
      <c r="F13" s="17" t="s">
        <v>16</v>
      </c>
      <c r="G13" s="20" t="s">
        <v>66</v>
      </c>
      <c r="H13" s="20" t="s">
        <v>18</v>
      </c>
      <c r="I13" s="17" t="s">
        <v>67</v>
      </c>
      <c r="J13" s="18" t="s">
        <v>68</v>
      </c>
      <c r="K13" s="23" t="s">
        <v>69</v>
      </c>
    </row>
    <row r="14" customFormat="1" ht="36" customHeight="1" spans="1:29">
      <c r="A14" s="17">
        <v>11</v>
      </c>
      <c r="B14" s="18" t="s">
        <v>70</v>
      </c>
      <c r="C14" s="18" t="str">
        <f t="shared" si="0"/>
        <v>女</v>
      </c>
      <c r="D14" s="25" t="s">
        <v>71</v>
      </c>
      <c r="E14" s="17" t="s">
        <v>39</v>
      </c>
      <c r="F14" s="17" t="s">
        <v>16</v>
      </c>
      <c r="G14" s="20" t="s">
        <v>66</v>
      </c>
      <c r="H14" s="20" t="s">
        <v>18</v>
      </c>
      <c r="I14" s="17" t="s">
        <v>72</v>
      </c>
      <c r="J14" s="18" t="s">
        <v>73</v>
      </c>
      <c r="K14" s="23" t="s">
        <v>74</v>
      </c>
    </row>
    <row r="15" customFormat="1" spans="1:29">
      <c r="A15" s="1"/>
      <c r="B15" s="4"/>
      <c r="C15" s="1"/>
      <c r="D15" s="4"/>
      <c r="E15" s="4"/>
      <c r="F15" s="5"/>
      <c r="G15" s="4"/>
      <c r="H15" s="4"/>
      <c r="I15" s="6"/>
      <c r="J15" s="4"/>
      <c r="K15" s="4"/>
      <c r="W15" s="4"/>
      <c r="X15" s="4"/>
      <c r="Y15" s="4"/>
      <c r="Z15" s="4"/>
      <c r="AA15" s="4"/>
      <c r="AB15" s="4"/>
      <c r="AC15" s="4"/>
    </row>
    <row r="16" customFormat="1" spans="1:29">
      <c r="A16" s="1"/>
      <c r="B16" s="4"/>
      <c r="C16" s="1"/>
      <c r="D16" s="4"/>
      <c r="E16" s="4"/>
      <c r="F16" s="5"/>
      <c r="G16" s="4"/>
      <c r="H16" s="4"/>
      <c r="I16" s="6"/>
      <c r="J16" s="4"/>
      <c r="K16" s="4"/>
      <c r="W16" s="4"/>
      <c r="X16" s="4"/>
      <c r="Y16" s="4"/>
      <c r="Z16" s="4"/>
      <c r="AA16" s="4"/>
      <c r="AB16" s="4"/>
      <c r="AC16" s="4"/>
    </row>
    <row r="17" customFormat="1" spans="1:29">
      <c r="A17" s="1"/>
      <c r="B17" s="4"/>
      <c r="C17" s="1"/>
      <c r="D17" s="4"/>
      <c r="E17" s="4"/>
      <c r="F17" s="5"/>
      <c r="G17" s="4"/>
      <c r="H17" s="4"/>
      <c r="I17" s="6"/>
      <c r="J17" s="4"/>
      <c r="K17" s="4"/>
      <c r="W17" s="4"/>
      <c r="X17" s="4"/>
      <c r="Y17" s="4"/>
      <c r="Z17" s="4"/>
      <c r="AA17" s="4"/>
      <c r="AB17" s="4"/>
      <c r="AC17" s="4"/>
    </row>
    <row r="18" customFormat="1" spans="1:29">
      <c r="A18" s="1"/>
      <c r="B18" s="4"/>
      <c r="C18" s="1"/>
      <c r="D18" s="4"/>
      <c r="E18" s="4"/>
      <c r="F18" s="5"/>
      <c r="G18" s="4"/>
      <c r="H18" s="4"/>
      <c r="I18" s="6"/>
      <c r="J18" s="4"/>
      <c r="K18" s="4"/>
      <c r="W18" s="4"/>
      <c r="X18" s="4"/>
      <c r="Y18" s="4"/>
      <c r="Z18" s="4"/>
      <c r="AA18" s="4"/>
      <c r="AB18" s="4"/>
      <c r="AC18" s="4"/>
    </row>
    <row r="19" customFormat="1" spans="1:29">
      <c r="A19" s="1"/>
      <c r="B19" s="4"/>
      <c r="C19" s="1"/>
      <c r="D19" s="4"/>
      <c r="E19" s="4"/>
      <c r="F19" s="5"/>
      <c r="G19" s="4"/>
      <c r="H19" s="4"/>
      <c r="I19" s="6"/>
      <c r="J19" s="4"/>
      <c r="K19" s="4"/>
      <c r="W19" s="4"/>
      <c r="X19" s="4"/>
      <c r="Y19" s="4"/>
      <c r="Z19" s="4"/>
      <c r="AA19" s="4"/>
      <c r="AB19" s="4"/>
      <c r="AC19" s="4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20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D3DD21234AEB40A39DC0C5F6282E61E3_13</vt:lpwstr>
  </property>
  <property fmtid="{D5CDD505-2E9C-101B-9397-08002B2CF9AE}" pid="4" name="CalculationRule">
    <vt:i4>0</vt:i4>
  </property>
</Properties>
</file>